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N32"/>
  <c r="E32"/>
  <c r="O32"/>
  <c r="F32"/>
  <c r="P32"/>
  <c r="D32"/>
  <c r="N37"/>
  <c r="E37"/>
  <c r="O37"/>
  <c r="F37"/>
  <c r="P37"/>
  <c r="D37"/>
  <c r="R27"/>
  <c r="N27"/>
  <c r="E27"/>
  <c r="O27"/>
  <c r="F27"/>
  <c r="P27"/>
  <c r="D27"/>
  <c r="G39"/>
  <c r="N22"/>
  <c r="E22"/>
  <c r="F22"/>
  <c r="O22"/>
  <c r="D22"/>
  <c r="P22"/>
  <c r="H8"/>
  <c r="R8" s="1"/>
  <c r="G12"/>
  <c r="H13"/>
  <c r="R13" s="1"/>
  <c r="R17" s="1"/>
  <c r="H18"/>
  <c r="R18" s="1"/>
  <c r="R22" s="1"/>
  <c r="H23"/>
  <c r="R23" s="1"/>
  <c r="H28"/>
  <c r="R28" s="1"/>
  <c r="R32" s="1"/>
  <c r="H33"/>
  <c r="R33" s="1"/>
  <c r="R37" s="1"/>
  <c r="Q39" l="1"/>
  <c r="H22"/>
  <c r="I21" s="1"/>
  <c r="S21" s="1"/>
  <c r="R39"/>
  <c r="H27"/>
  <c r="I26" s="1"/>
  <c r="S26" s="1"/>
  <c r="H37"/>
  <c r="I36" s="1"/>
  <c r="S36" s="1"/>
  <c r="H32"/>
  <c r="I31" s="1"/>
  <c r="S31" s="1"/>
  <c r="H17"/>
  <c r="I16" s="1"/>
  <c r="S16" s="1"/>
  <c r="R12"/>
  <c r="N12"/>
  <c r="N39" s="1"/>
  <c r="E12"/>
  <c r="E39" s="1"/>
  <c r="O12"/>
  <c r="O39" s="1"/>
  <c r="F12"/>
  <c r="F39" s="1"/>
  <c r="H12"/>
  <c r="I11" s="1"/>
  <c r="S11" s="1"/>
  <c r="D12"/>
  <c r="D39" s="1"/>
  <c r="P12"/>
  <c r="P39" s="1"/>
  <c r="H39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<sst xmlns="http://schemas.openxmlformats.org/spreadsheetml/2006/main" count="114" uniqueCount="72">
  <si>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</si>
  <si>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</si>
  <si>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</si>
  <si>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Tatran Litovel</t>
  </si>
  <si>
    <t>Datum:  </t>
  </si>
  <si>
    <t>19.10.2024</t>
  </si>
  <si>
    <t>Domácí</t>
  </si>
  <si>
    <t>TJ Tatran Litovel ˝A˝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</si>
  <si>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</si>
  <si>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</si>
  <si>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</si>
  <si>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</si>
  <si>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</si>
  <si>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</si>
  <si>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</si>
  <si>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</si>
  <si>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</si>
  <si>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</si>
  <si>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</si>
  <si>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</si>
  <si>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</si>
  <si>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Mokoš</t>
  </si>
  <si>
    <t>Konečný</t>
  </si>
  <si>
    <t>Jakub</t>
  </si>
  <si>
    <t>Jiří</t>
  </si>
  <si>
    <t>Brosinger</t>
  </si>
  <si>
    <t>Petráš</t>
  </si>
  <si>
    <t>Stanislav</t>
  </si>
  <si>
    <t>Michal</t>
  </si>
  <si>
    <t>Sigmund</t>
  </si>
  <si>
    <t>Lekeš</t>
  </si>
  <si>
    <t>Miroslav</t>
  </si>
  <si>
    <t>Filip</t>
  </si>
  <si>
    <t>Axmann</t>
  </si>
  <si>
    <t>Hvozdenský</t>
  </si>
  <si>
    <t>Kamil</t>
  </si>
  <si>
    <t>Čamek</t>
  </si>
  <si>
    <t>Molek</t>
  </si>
  <si>
    <t>Tomáš</t>
  </si>
  <si>
    <t>Talášek</t>
  </si>
  <si>
    <t>Máčalík</t>
  </si>
  <si>
    <t>Karel</t>
  </si>
  <si>
    <t>Celkový výkon družstva  </t>
  </si>
  <si>
    <t>Vedoucí družstva         Jméno:</t>
  </si>
  <si>
    <t>Kamil Axmann</t>
  </si>
  <si>
    <t>Bodový zisk</t>
  </si>
  <si>
    <t>Jiří Konečný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</si>
  <si>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</si>
  <si>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</si>
  <si>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</si>
  <si>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</si>
  <si>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</si>
  <si>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</si>
  <si>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</si>
  <si>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</si>
  <si>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</si>
  <si>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</si>
  <si>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</si>
  <si>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</si>
  <si>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</si>
  <si>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</si>
  <si>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</si>
  <si>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</si>
  <si>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</si>
  <si>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</si>
  <si>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</si>
  <si>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</si>
  <si>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</si>
  <si>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</si>
  <si>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</si>
  <si>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</si>
  <si>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19.10.2024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</si>
</sst>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35</v>
      </c>
      <c r="F8" s="12">
        <v>4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0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34</v>
      </c>
      <c r="F9" s="18">
        <v>2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53</v>
      </c>
      <c r="P9" s="18">
        <v>0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41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4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51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42</v>
      </c>
      <c r="P11" s="23">
        <v>1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15428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161</v>
      </c>
      <c r="F12" s="28">
        <f>IF(ISNUMBER($G12),SUM(F8:F11),"")</f>
        <v>8</v>
      </c>
      <c r="G12" s="29">
        <f>IF(SUM($G8:$G11)+SUM($Q8:$Q11)&gt;0,SUM(G8:G11),"")</f>
        <v>536</v>
      </c>
      <c r="H12" s="27">
        <f>IF(ISNUMBER($G12),SUM(H8:H11),"")</f>
        <v>2</v>
      </c>
      <c r="I12" s="99"/>
      <c r="K12" s="96">
        <v>8474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176</v>
      </c>
      <c r="P12" s="28">
        <f>IF(ISNUMBER($G12),SUM(P8:P11),"")</f>
        <v>5</v>
      </c>
      <c r="Q12" s="29">
        <f>IF(SUM($G8:$G11)+SUM($Q8:$Q11)&gt;0,SUM(Q8:Q11),"")</f>
        <v>542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25</v>
      </c>
      <c r="F13" s="12">
        <v>4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45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45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1</v>
      </c>
      <c r="Q14" s="19">
        <f>IF(AND(ISBLANK(N14),ISBLANK(O14)),"",N14+O14)</f>
        <v>129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36</v>
      </c>
      <c r="F15" s="18">
        <v>2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44</v>
      </c>
      <c r="P15" s="18">
        <v>3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44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54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8498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150</v>
      </c>
      <c r="F17" s="28">
        <f>IF(ISNUMBER($G17),SUM(F13:F16),"")</f>
        <v>8</v>
      </c>
      <c r="G17" s="29">
        <f>IF(SUM($G13:$G16)+SUM($Q13:$Q16)&gt;0,SUM(G13:G16),"")</f>
        <v>514</v>
      </c>
      <c r="H17" s="27">
        <f>IF(ISNUMBER($G17),SUM(H13:H16),"")</f>
        <v>0</v>
      </c>
      <c r="I17" s="99"/>
      <c r="K17" s="96">
        <v>24505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179</v>
      </c>
      <c r="P17" s="28">
        <f>IF(ISNUMBER($G17),SUM(P13:P16),"")</f>
        <v>5</v>
      </c>
      <c r="Q17" s="29">
        <f>IF(SUM($G13:$G16)+SUM($Q13:$Q16)&gt;0,SUM(Q13:Q16),"")</f>
        <v>553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34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45</v>
      </c>
      <c r="P18" s="12">
        <v>3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45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52</v>
      </c>
      <c r="P19" s="18">
        <v>2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34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42</v>
      </c>
      <c r="P20" s="18">
        <v>0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67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109</v>
      </c>
      <c r="O21" s="23">
        <v>44</v>
      </c>
      <c r="P21" s="23">
        <v>1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9496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180</v>
      </c>
      <c r="F22" s="28">
        <f>IF(ISNUMBER($G22),SUM(F18:F21),"")</f>
        <v>4</v>
      </c>
      <c r="G22" s="29">
        <f>IF(SUM($G18:$G21)+SUM($Q18:$Q21)&gt;0,SUM(G18:G21),"")</f>
        <v>564</v>
      </c>
      <c r="H22" s="27">
        <f>IF(ISNUMBER($G22),SUM(H18:H21),"")</f>
        <v>3</v>
      </c>
      <c r="I22" s="99"/>
      <c r="K22" s="96">
        <v>22433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183</v>
      </c>
      <c r="P22" s="28">
        <f>IF(ISNUMBER($G22),SUM(P18:P21),"")</f>
        <v>6</v>
      </c>
      <c r="Q22" s="29">
        <f>IF(SUM($G18:$G21)+SUM($Q18:$Q21)&gt;0,SUM(Q18:Q21),"")</f>
        <v>547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26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49</v>
      </c>
      <c r="P23" s="12">
        <v>1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36</v>
      </c>
      <c r="F24" s="18">
        <v>1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43</v>
      </c>
      <c r="P24" s="18">
        <v>2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86</v>
      </c>
      <c r="E25" s="18">
        <v>45</v>
      </c>
      <c r="F25" s="18">
        <v>3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96</v>
      </c>
      <c r="O25" s="18">
        <v>44</v>
      </c>
      <c r="P25" s="18">
        <v>1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60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35</v>
      </c>
      <c r="P26" s="23">
        <v>1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8499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167</v>
      </c>
      <c r="F27" s="28">
        <f>IF(ISNUMBER($G27),SUM(F23:F26),"")</f>
        <v>7</v>
      </c>
      <c r="G27" s="29">
        <f>IF(SUM($G23:$G26)+SUM($Q23:$Q26)&gt;0,SUM(G23:G26),"")</f>
        <v>549</v>
      </c>
      <c r="H27" s="27">
        <f>IF(ISNUMBER($G27),SUM(H23:H26),"")</f>
        <v>2</v>
      </c>
      <c r="I27" s="99"/>
      <c r="K27" s="96">
        <v>16592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171</v>
      </c>
      <c r="P27" s="28">
        <f>IF(ISNUMBER($G27),SUM(P23:P26),"")</f>
        <v>5</v>
      </c>
      <c r="Q27" s="29">
        <f>IF(SUM($G23:$G26)+SUM($Q23:$Q26)&gt;0,SUM(Q23:Q26),"")</f>
        <v>532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36</v>
      </c>
      <c r="F28" s="12">
        <v>2</v>
      </c>
      <c r="G28" s="13">
        <f>IF(AND(ISBLANK(D28),ISBLANK(E28)),"",D28+E28)</f>
        <v>124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75</v>
      </c>
      <c r="O28" s="12">
        <v>36</v>
      </c>
      <c r="P28" s="12">
        <v>2</v>
      </c>
      <c r="Q28" s="13">
        <f>IF(AND(ISBLANK(N28),ISBLANK(O28)),"",N28+O28)</f>
        <v>111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52</v>
      </c>
      <c r="P29" s="18">
        <v>0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79</v>
      </c>
      <c r="E30" s="18">
        <v>45</v>
      </c>
      <c r="F30" s="18">
        <v>2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83</v>
      </c>
      <c r="O30" s="18">
        <v>52</v>
      </c>
      <c r="P30" s="18">
        <v>1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44</v>
      </c>
      <c r="F31" s="23">
        <v>2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45</v>
      </c>
      <c r="P31" s="23">
        <v>0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177</v>
      </c>
      <c r="F32" s="28">
        <f>IF(ISNUMBER($G32),SUM(F28:F31),"")</f>
        <v>8</v>
      </c>
      <c r="G32" s="29">
        <f>IF(SUM($G28:$G31)+SUM($Q28:$Q31)&gt;0,SUM(G28:G31),"")</f>
        <v>530</v>
      </c>
      <c r="H32" s="27">
        <f>IF(ISNUMBER($G32),SUM(H28:H31),"")</f>
        <v>3</v>
      </c>
      <c r="I32" s="99"/>
      <c r="K32" s="96">
        <v>20870</v>
      </c>
      <c r="L32" s="97"/>
      <c r="M32" s="26" t="s">
        <v>18</v>
      </c>
      <c r="N32" s="27">
        <f>IF(ISNUMBER($G32),SUM(N28:N31),"")</f>
        <v>331</v>
      </c>
      <c r="O32" s="28">
        <f>IF(ISNUMBER($G32),SUM(O28:O31),"")</f>
        <v>185</v>
      </c>
      <c r="P32" s="28">
        <f>IF(ISNUMBER($G32),SUM(P28:P31),"")</f>
        <v>3</v>
      </c>
      <c r="Q32" s="29">
        <f>IF(SUM($G28:$G31)+SUM($Q28:$Q31)&gt;0,SUM(Q28:Q31),"")</f>
        <v>516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43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85</v>
      </c>
      <c r="O33" s="12">
        <v>78</v>
      </c>
      <c r="P33" s="12">
        <v>1</v>
      </c>
      <c r="Q33" s="13">
        <f>IF(AND(ISBLANK(N33),ISBLANK(O33)),"",N33+O33)</f>
        <v>163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36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35</v>
      </c>
      <c r="P34" s="18">
        <v>1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96</v>
      </c>
      <c r="E35" s="18">
        <v>36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50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35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110</v>
      </c>
      <c r="O36" s="23">
        <v>63</v>
      </c>
      <c r="P36" s="23">
        <v>0</v>
      </c>
      <c r="Q36" s="24">
        <f>IF(AND(ISBLANK(N36),ISBLANK(O36)),"",N36+O36)</f>
        <v>173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401</v>
      </c>
      <c r="E37" s="28">
        <f>IF(ISNUMBER($G37),SUM(E33:E36),"")</f>
        <v>150</v>
      </c>
      <c r="F37" s="28">
        <f>IF(ISNUMBER($G37),SUM(F33:F36),"")</f>
        <v>3</v>
      </c>
      <c r="G37" s="29">
        <f>IF(SUM($G33:$G36)+SUM($Q33:$Q36)&gt;0,SUM(G33:G36),"")</f>
        <v>551</v>
      </c>
      <c r="H37" s="27">
        <f>IF(ISNUMBER($G37),SUM(H33:H36),"")</f>
        <v>1</v>
      </c>
      <c r="I37" s="99"/>
      <c r="K37" s="96">
        <v>14870</v>
      </c>
      <c r="L37" s="97"/>
      <c r="M37" s="26" t="s">
        <v>18</v>
      </c>
      <c r="N37" s="27">
        <f>IF(ISNUMBER($G37),SUM(N33:N36),"")</f>
        <v>394</v>
      </c>
      <c r="O37" s="28">
        <f>IF(ISNUMBER($G37),SUM(O33:O36),"")</f>
        <v>226</v>
      </c>
      <c r="P37" s="28">
        <f>IF(ISNUMBER($G37),SUM(P33:P36),"")</f>
        <v>3</v>
      </c>
      <c r="Q37" s="29">
        <f>IF(SUM($G33:$G36)+SUM($Q33:$Q36)&gt;0,SUM(Q33:Q36),"")</f>
        <v>620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2259</v>
      </c>
      <c r="E39" s="34">
        <f>IF(ISNUMBER($G39),SUM(E12,E17,E22,E27,E32,E37),"")</f>
        <v>985</v>
      </c>
      <c r="F39" s="34">
        <f>IF(ISNUMBER($G39),SUM(F12,F17,F22,F27,F32,F37),"")</f>
        <v>38</v>
      </c>
      <c r="G39" s="35">
        <f>IF(SUM($G$8:$G$37)+SUM($Q$8:$Q$37)&gt;0,SUM(G12,G17,G22,G27,G32,G37),"")</f>
        <v>3244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2190</v>
      </c>
      <c r="O39" s="34">
        <f>IF(ISNUMBER($G39),SUM(O12,O17,O22,O27,O32,O37),"")</f>
        <v>1120</v>
      </c>
      <c r="P39" s="34">
        <f>IF(ISNUMBER($G39),SUM(P12,P17,P22,P27,P32,P37),"")</f>
        <v>27</v>
      </c>
      <c r="Q39" s="35">
        <f>IF(SUM($G$8:$G$37)+SUM($Q$8:$Q$37)&gt;0,SUM(Q12,Q17,Q22,Q27,Q32,Q37),"")</f>
        <v>3310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˝A˝ – TJ Sokol Luhačovice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2024-10-19T18:21:35Z</dcterms:modified>
</cp:coreProperties>
</file>